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bedin\Users\User1`\Documents\ЛЕБЕДИН\2025\8.Паспорта\3. Паспорта 28.03.25\"/>
    </mc:Choice>
  </mc:AlternateContent>
  <xr:revisionPtr revIDLastSave="0" documentId="13_ncr:1_{DCB07F0F-1E1C-421D-82A6-103AFC371C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спорт 7330" sheetId="2" r:id="rId1"/>
  </sheets>
  <definedNames>
    <definedName name="_xlnm.Print_Area" localSheetId="0">'паспорт 7330'!$A$1:$BL$74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61" i="2" l="1"/>
  <c r="BE63" i="2"/>
  <c r="BE61" i="2"/>
  <c r="BE59" i="2"/>
  <c r="BE57" i="2"/>
  <c r="AK43" i="2"/>
  <c r="I23" i="2" s="1"/>
  <c r="AC43" i="2"/>
  <c r="AS22" i="2" s="1"/>
  <c r="AS42" i="2"/>
  <c r="AJ50" i="2" l="1"/>
  <c r="AR50" i="2" s="1"/>
  <c r="U22" i="2"/>
  <c r="AS43" i="2"/>
</calcChain>
</file>

<file path=xl/sharedStrings.xml><?xml version="1.0" encoding="utf-8"?>
<sst xmlns="http://schemas.openxmlformats.org/spreadsheetml/2006/main" count="119" uniqueCount="95">
  <si>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</si>
  <si>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</si>
  <si>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</si>
  <si>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</si>
  <si>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</si>
  <si>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</si>
  <si>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</si>
  <si>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</si>
  <si>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</si>
  <si>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</si>
  <si>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</si>
  <si>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</si>
  <si>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</si>
  <si>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</si>
  <si>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</si>
  <si>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</si>
  <si>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</si>
  <si>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</si>
  <si>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</si>
  <si>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</si>
  <si>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</si>
  <si>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</si>
  <si>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</si>
  <si>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</si>
  <si>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</si>
  <si>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</si>
  <si>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</si>
  <si>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</si>
  <si>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</si>
  <si>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</si>
  <si>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</si>
  <si>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</si>
  <si>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</si>
  <si>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</si>
  <si>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</si>
  <si>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</si>
  <si>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</si>
  <si>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</si>
  <si>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</si>
  <si>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</si>
  <si>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</si>
  <si>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</si>
  <si>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</si>
  <si>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</si>
  <si>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</si>
  <si>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</si>
  <si>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</si>
  <si>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</si>
  <si>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</si>
  <si>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</si>
  <si>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</si>
  <si>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</si>
  <si>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</si>
  <si>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</si>
  <si>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</si>
  <si>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</si>
  <si>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</si>
  <si>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</si>
  <si>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</si>
  <si>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</si>
  <si>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наданих законодавством повноважень на належному рівні</t>
  </si>
  <si>
    <t>УСЬОГО</t>
  </si>
  <si>
    <t>затрат</t>
  </si>
  <si>
    <t>Z1</t>
  </si>
  <si>
    <t>кошторис</t>
  </si>
  <si>
    <t>продукту</t>
  </si>
  <si>
    <t>шт.</t>
  </si>
  <si>
    <t>звітність установ</t>
  </si>
  <si>
    <t>ефективності</t>
  </si>
  <si>
    <t>тис.грн.</t>
  </si>
  <si>
    <t>розрахунок</t>
  </si>
  <si>
    <t>якості</t>
  </si>
  <si>
    <t>динаміка збільшення/зменшення</t>
  </si>
  <si>
    <t>відс.</t>
  </si>
  <si>
    <t>гривень</t>
  </si>
  <si>
    <t>Будівництво інших об'єктів  комунальної власності</t>
  </si>
  <si>
    <t>Реконструкція та реставрація інших об'єктів</t>
  </si>
  <si>
    <t>кількість виготовленої документації</t>
  </si>
  <si>
    <t>0443</t>
  </si>
  <si>
    <t>бюджетної програми місцевого бюджету на 2025  рік</t>
  </si>
  <si>
    <t>наказ/розпорядчий документ</t>
  </si>
  <si>
    <t>ДЕПАРТАМЕНТ КУЛЬТУРИ, МОЛОДІ ТА СІМ'Ї ПОЛТАВСЬКОЇ МІСЬКОЇ РАДИ</t>
  </si>
  <si>
    <t>1000000</t>
  </si>
  <si>
    <t>1010000</t>
  </si>
  <si>
    <t>1017330</t>
  </si>
  <si>
    <t xml:space="preserve">Конституція України 						
Бюджетний кодекс України						
Закон України "Про державний бюджет на 2025 рік"						
Закон України "Про культуру"						
Наказ Міністерства фінансів України від 26.08.2014 №836  "Про деякі питання запровадження програмно-цільового методу складання та виконання місцевих бюджетів" (зі змінами).			
Міська програма розвитку культури та мистецтва Полтавської міської територіальної громади на 2020-2025 роки 						
Рішення шістдесят восьмої сесії  Полтавської міської ради восьмого скликання  від 28 березня 2025 року "Про внесення змін до показників бюджету Полтавської міської територіальної громади на 2025 рік"    </t>
  </si>
  <si>
    <r>
      <t xml:space="preserve">7. Мета бюджетної програми:  </t>
    </r>
    <r>
      <rPr>
        <u/>
        <sz val="12"/>
        <rFont val="Times New Roman"/>
        <family val="1"/>
        <charset val="204"/>
      </rPr>
      <t>Реконструкція та реставрація інших об'єктів</t>
    </r>
  </si>
  <si>
    <t>Директор Департаменту культури, молоді та сім'ї Полтавської міської ради</t>
  </si>
  <si>
    <t>Олена РОМАС</t>
  </si>
  <si>
    <t>Перший заступник начальника бюджетно-фінансового управління виконавчого комітету Полтавської міської ради</t>
  </si>
  <si>
    <t>Олена ГРИЦАЙ</t>
  </si>
  <si>
    <t>31.03.2025р.</t>
  </si>
  <si>
    <t>кількість об'єктів</t>
  </si>
  <si>
    <t>Нестандартне приєднання до газорозподільної мережі котельню Тахтаулівської філії Центру культури та дозвілля Полтавської міської територіальної громади</t>
  </si>
  <si>
    <t xml:space="preserve">середні видатки на виконання робіт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</si>
</sst>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vertical="top" wrapText="1"/>
    </xf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/>
    <xf numFmtId="2" fontId="4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/>
    </xf>
    <xf numFmtId="165" fontId="4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9" fillId="0" borderId="4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74"/>
  <sheetViews>
    <sheetView tabSelected="1" view="pageBreakPreview" topLeftCell="A41" zoomScaleNormal="100" zoomScaleSheetLayoutView="100" workbookViewId="0">
      <selection activeCell="G29" sqref="G29:BL29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 x14ac:dyDescent="0.2">
      <c r="AO1" s="98" t="s">
        <v>34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6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6" ht="15" customHeight="1" x14ac:dyDescent="0.2">
      <c r="AO3" s="107" t="s">
        <v>80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6" ht="17.25" customHeight="1" x14ac:dyDescent="0.2">
      <c r="AO4" s="104" t="s">
        <v>81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6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6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6" ht="16.5" customHeight="1" x14ac:dyDescent="0.25">
      <c r="AO7" s="89">
        <v>45747</v>
      </c>
      <c r="AP7" s="90"/>
      <c r="AQ7" s="90"/>
      <c r="AR7" s="90"/>
      <c r="AS7" s="90"/>
      <c r="AT7" s="90"/>
      <c r="AU7" s="90"/>
      <c r="AV7" s="35" t="s">
        <v>59</v>
      </c>
      <c r="AW7" s="91">
        <v>95</v>
      </c>
      <c r="AX7" s="90"/>
      <c r="AY7" s="90"/>
      <c r="AZ7" s="90"/>
      <c r="BA7" s="90"/>
      <c r="BB7" s="90"/>
      <c r="BC7" s="90"/>
      <c r="BD7" s="90"/>
      <c r="BE7" s="90"/>
      <c r="BF7" s="90"/>
    </row>
    <row r="8" spans="1:76" x14ac:dyDescent="0.2">
      <c r="AO8" s="31"/>
      <c r="AP8" s="31"/>
      <c r="AQ8" s="31"/>
      <c r="AR8" s="31"/>
      <c r="AS8" s="31"/>
      <c r="AT8" s="31"/>
      <c r="AU8" s="31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6" ht="15.75" customHeight="1" x14ac:dyDescent="0.2">
      <c r="A10" s="65" t="s">
        <v>20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6" ht="15.75" customHeight="1" x14ac:dyDescent="0.2">
      <c r="A11" s="65" t="s">
        <v>79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6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20.25" customHeight="1" x14ac:dyDescent="0.25">
      <c r="A13" s="21" t="s">
        <v>49</v>
      </c>
      <c r="B13" s="95" t="s">
        <v>82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28"/>
      <c r="N13" s="92" t="s">
        <v>81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67">
        <v>43434119</v>
      </c>
      <c r="AV13" s="68"/>
      <c r="AW13" s="68"/>
      <c r="AX13" s="68"/>
      <c r="AY13" s="68"/>
      <c r="AZ13" s="68"/>
      <c r="BA13" s="68"/>
      <c r="BB13" s="68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</row>
    <row r="14" spans="1:76" customFormat="1" ht="24" customHeight="1" x14ac:dyDescent="0.2">
      <c r="A14" s="27"/>
      <c r="B14" s="66" t="s">
        <v>52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27"/>
      <c r="N14" s="93" t="s">
        <v>58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27"/>
      <c r="AU14" s="66" t="s">
        <v>51</v>
      </c>
      <c r="AV14" s="66"/>
      <c r="AW14" s="66"/>
      <c r="AX14" s="66"/>
      <c r="AY14" s="66"/>
      <c r="AZ14" s="66"/>
      <c r="BA14" s="66"/>
      <c r="BB14" s="66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</row>
    <row r="15" spans="1:76" customFormat="1" x14ac:dyDescent="0.2"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9"/>
      <c r="BF15" s="39"/>
      <c r="BG15" s="39"/>
      <c r="BH15" s="39"/>
      <c r="BI15" s="39"/>
      <c r="BJ15" s="39"/>
      <c r="BK15" s="39"/>
      <c r="BL15" s="39"/>
    </row>
    <row r="16" spans="1:76" customFormat="1" ht="15" customHeight="1" x14ac:dyDescent="0.2">
      <c r="A16" s="30" t="s">
        <v>4</v>
      </c>
      <c r="B16" s="95" t="s">
        <v>83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28"/>
      <c r="N16" s="97" t="s">
        <v>81</v>
      </c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37"/>
      <c r="AU16" s="67">
        <v>43434119</v>
      </c>
      <c r="AV16" s="68"/>
      <c r="AW16" s="68"/>
      <c r="AX16" s="68"/>
      <c r="AY16" s="68"/>
      <c r="AZ16" s="68"/>
      <c r="BA16" s="68"/>
      <c r="BB16" s="68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24"/>
      <c r="BN16" s="24"/>
      <c r="BO16" s="22"/>
      <c r="BP16" s="22"/>
      <c r="BQ16" s="22"/>
      <c r="BR16" s="22"/>
      <c r="BS16" s="22"/>
      <c r="BT16" s="22"/>
      <c r="BU16" s="22"/>
      <c r="BV16" s="22"/>
    </row>
    <row r="17" spans="1:78" customFormat="1" ht="24" customHeight="1" x14ac:dyDescent="0.2">
      <c r="A17" s="26"/>
      <c r="B17" s="66" t="s">
        <v>52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27"/>
      <c r="N17" s="93" t="s">
        <v>57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27"/>
      <c r="AU17" s="66" t="s">
        <v>51</v>
      </c>
      <c r="AV17" s="66"/>
      <c r="AW17" s="66"/>
      <c r="AX17" s="66"/>
      <c r="AY17" s="66"/>
      <c r="AZ17" s="66"/>
      <c r="BA17" s="66"/>
      <c r="BB17" s="66"/>
      <c r="BC17" s="23"/>
      <c r="BD17" s="23"/>
      <c r="BE17" s="23"/>
      <c r="BF17" s="23"/>
      <c r="BG17" s="23"/>
      <c r="BH17" s="23"/>
      <c r="BI17" s="23"/>
      <c r="BJ17" s="23"/>
      <c r="BK17" s="25"/>
      <c r="BL17" s="23"/>
      <c r="BM17" s="24"/>
      <c r="BN17" s="24"/>
      <c r="BO17" s="23"/>
      <c r="BP17" s="23"/>
      <c r="BQ17" s="23"/>
      <c r="BR17" s="23"/>
      <c r="BS17" s="23"/>
      <c r="BT17" s="23"/>
      <c r="BU17" s="23"/>
      <c r="BV17" s="23"/>
    </row>
    <row r="18" spans="1:78" customFormat="1" x14ac:dyDescent="0.2"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</row>
    <row r="19" spans="1:78" customFormat="1" ht="14.25" customHeight="1" x14ac:dyDescent="0.2">
      <c r="A19" s="21" t="s">
        <v>50</v>
      </c>
      <c r="B19" s="95" t="s">
        <v>84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67">
        <v>7330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36"/>
      <c r="AA19" s="67" t="s">
        <v>78</v>
      </c>
      <c r="AB19" s="68"/>
      <c r="AC19" s="68"/>
      <c r="AD19" s="68"/>
      <c r="AE19" s="68"/>
      <c r="AF19" s="68"/>
      <c r="AG19" s="68"/>
      <c r="AH19" s="68"/>
      <c r="AI19" s="68"/>
      <c r="AJ19" s="36"/>
      <c r="AK19" s="69" t="s">
        <v>75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36"/>
      <c r="BE19" s="67">
        <v>1657010000</v>
      </c>
      <c r="BF19" s="68"/>
      <c r="BG19" s="68"/>
      <c r="BH19" s="68"/>
      <c r="BI19" s="68"/>
      <c r="BJ19" s="68"/>
      <c r="BK19" s="68"/>
      <c r="BL19" s="68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</row>
    <row r="20" spans="1:78" customFormat="1" ht="25.5" customHeight="1" x14ac:dyDescent="0.2">
      <c r="B20" s="66" t="s">
        <v>52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53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23"/>
      <c r="AA20" s="94" t="s">
        <v>54</v>
      </c>
      <c r="AB20" s="94"/>
      <c r="AC20" s="94"/>
      <c r="AD20" s="94"/>
      <c r="AE20" s="94"/>
      <c r="AF20" s="94"/>
      <c r="AG20" s="94"/>
      <c r="AH20" s="94"/>
      <c r="AI20" s="94"/>
      <c r="AJ20" s="23"/>
      <c r="AK20" s="71" t="s">
        <v>55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3"/>
      <c r="BE20" s="66" t="s">
        <v>56</v>
      </c>
      <c r="BF20" s="66"/>
      <c r="BG20" s="66"/>
      <c r="BH20" s="66"/>
      <c r="BI20" s="66"/>
      <c r="BJ20" s="66"/>
      <c r="BK20" s="66"/>
      <c r="BL20" s="66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</row>
    <row r="21" spans="1:78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7.25" customHeight="1" x14ac:dyDescent="0.25">
      <c r="A22" s="112" t="s">
        <v>46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75">
        <f>AS22+I23</f>
        <v>1500000</v>
      </c>
      <c r="V22" s="75"/>
      <c r="W22" s="75"/>
      <c r="X22" s="75"/>
      <c r="Y22" s="75"/>
      <c r="Z22" s="75"/>
      <c r="AA22" s="75"/>
      <c r="AB22" s="75"/>
      <c r="AC22" s="75"/>
      <c r="AD22" s="75"/>
      <c r="AE22" s="99" t="s">
        <v>47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75">
        <f>AC43</f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8" ht="17.25" customHeight="1" x14ac:dyDescent="0.25">
      <c r="A23" s="81" t="s">
        <v>21</v>
      </c>
      <c r="B23" s="81"/>
      <c r="C23" s="81"/>
      <c r="D23" s="81"/>
      <c r="E23" s="81"/>
      <c r="F23" s="81"/>
      <c r="G23" s="81"/>
      <c r="H23" s="81"/>
      <c r="I23" s="75">
        <f>AK43</f>
        <v>1500000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81" t="s">
        <v>23</v>
      </c>
      <c r="U23" s="81"/>
      <c r="V23" s="81"/>
      <c r="W23" s="81"/>
      <c r="X23" s="40"/>
      <c r="Y23" s="40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2"/>
      <c r="AO23" s="42"/>
      <c r="AP23" s="42"/>
      <c r="AQ23" s="42"/>
      <c r="AR23" s="42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2"/>
      <c r="BE23" s="42"/>
      <c r="BF23" s="42"/>
      <c r="BG23" s="42"/>
      <c r="BH23" s="42"/>
      <c r="BI23" s="42"/>
      <c r="BJ23" s="43"/>
      <c r="BK23" s="43"/>
      <c r="BL23" s="43"/>
    </row>
    <row r="24" spans="1:78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 x14ac:dyDescent="0.2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8" ht="121.5" customHeight="1" x14ac:dyDescent="0.2">
      <c r="A26" s="80" t="s">
        <v>85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8" ht="20.25" customHeight="1" x14ac:dyDescent="0.2">
      <c r="A27" s="74" t="s">
        <v>35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</row>
    <row r="28" spans="1:78" ht="27.75" customHeight="1" x14ac:dyDescent="0.2">
      <c r="A28" s="82" t="s">
        <v>27</v>
      </c>
      <c r="B28" s="82"/>
      <c r="C28" s="82"/>
      <c r="D28" s="82"/>
      <c r="E28" s="82"/>
      <c r="F28" s="82"/>
      <c r="G28" s="100" t="s">
        <v>38</v>
      </c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2"/>
    </row>
    <row r="29" spans="1:78" ht="17.25" customHeight="1" x14ac:dyDescent="0.25">
      <c r="A29" s="52">
        <v>1</v>
      </c>
      <c r="B29" s="52"/>
      <c r="C29" s="52"/>
      <c r="D29" s="52"/>
      <c r="E29" s="52"/>
      <c r="F29" s="52"/>
      <c r="G29" s="109" t="s">
        <v>60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  <c r="BZ29" s="1" t="s">
        <v>45</v>
      </c>
    </row>
    <row r="30" spans="1:78" ht="22.5" customHeight="1" x14ac:dyDescent="0.2">
      <c r="A30" s="74" t="s">
        <v>86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8" s="33" customFormat="1" ht="22.5" customHeight="1" x14ac:dyDescent="0.25">
      <c r="A31" s="81" t="s">
        <v>37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8" ht="27.75" customHeight="1" x14ac:dyDescent="0.2">
      <c r="A32" s="82" t="s">
        <v>27</v>
      </c>
      <c r="B32" s="82"/>
      <c r="C32" s="82"/>
      <c r="D32" s="82"/>
      <c r="E32" s="82"/>
      <c r="F32" s="82"/>
      <c r="G32" s="100" t="s">
        <v>24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2"/>
    </row>
    <row r="33" spans="1:78" ht="15.75" hidden="1" x14ac:dyDescent="0.2">
      <c r="A33" s="72">
        <v>1</v>
      </c>
      <c r="B33" s="72"/>
      <c r="C33" s="72"/>
      <c r="D33" s="72"/>
      <c r="E33" s="72"/>
      <c r="F33" s="72"/>
      <c r="G33" s="100">
        <v>2</v>
      </c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2"/>
    </row>
    <row r="34" spans="1:78" ht="10.5" hidden="1" customHeight="1" x14ac:dyDescent="0.2">
      <c r="A34" s="52" t="s">
        <v>6</v>
      </c>
      <c r="B34" s="52"/>
      <c r="C34" s="52"/>
      <c r="D34" s="52"/>
      <c r="E34" s="52"/>
      <c r="F34" s="52"/>
      <c r="G34" s="76" t="s">
        <v>7</v>
      </c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8"/>
      <c r="BZ34" s="1" t="s">
        <v>11</v>
      </c>
    </row>
    <row r="35" spans="1:78" ht="12.75" customHeight="1" x14ac:dyDescent="0.2">
      <c r="A35" s="52">
        <v>1</v>
      </c>
      <c r="B35" s="52"/>
      <c r="C35" s="52"/>
      <c r="D35" s="52"/>
      <c r="E35" s="52"/>
      <c r="F35" s="52"/>
      <c r="G35" s="53" t="s">
        <v>76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Z35" s="1" t="s">
        <v>12</v>
      </c>
    </row>
    <row r="36" spans="1:78" hidden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78" ht="15.75" customHeight="1" x14ac:dyDescent="0.2">
      <c r="A37" s="74" t="s">
        <v>39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8" ht="15" customHeight="1" x14ac:dyDescent="0.2">
      <c r="A38" s="73" t="s">
        <v>74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18"/>
      <c r="BB38" s="18"/>
      <c r="BC38" s="18"/>
      <c r="BD38" s="18"/>
      <c r="BE38" s="18"/>
      <c r="BF38" s="18"/>
      <c r="BG38" s="18"/>
      <c r="BH38" s="18"/>
      <c r="BI38" s="6"/>
      <c r="BJ38" s="6"/>
      <c r="BK38" s="6"/>
      <c r="BL38" s="6"/>
    </row>
    <row r="39" spans="1:78" ht="15.95" customHeight="1" x14ac:dyDescent="0.2">
      <c r="A39" s="72" t="s">
        <v>27</v>
      </c>
      <c r="B39" s="72"/>
      <c r="C39" s="72"/>
      <c r="D39" s="83" t="s">
        <v>25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5"/>
      <c r="AC39" s="72" t="s">
        <v>28</v>
      </c>
      <c r="AD39" s="72"/>
      <c r="AE39" s="72"/>
      <c r="AF39" s="72"/>
      <c r="AG39" s="72"/>
      <c r="AH39" s="72"/>
      <c r="AI39" s="72"/>
      <c r="AJ39" s="72"/>
      <c r="AK39" s="72" t="s">
        <v>29</v>
      </c>
      <c r="AL39" s="72"/>
      <c r="AM39" s="72"/>
      <c r="AN39" s="72"/>
      <c r="AO39" s="72"/>
      <c r="AP39" s="72"/>
      <c r="AQ39" s="72"/>
      <c r="AR39" s="72"/>
      <c r="AS39" s="72" t="s">
        <v>26</v>
      </c>
      <c r="AT39" s="72"/>
      <c r="AU39" s="72"/>
      <c r="AV39" s="72"/>
      <c r="AW39" s="72"/>
      <c r="AX39" s="72"/>
      <c r="AY39" s="72"/>
      <c r="AZ39" s="72"/>
      <c r="BA39" s="16"/>
      <c r="BB39" s="16"/>
      <c r="BC39" s="16"/>
      <c r="BD39" s="16"/>
      <c r="BE39" s="16"/>
      <c r="BF39" s="16"/>
      <c r="BG39" s="16"/>
      <c r="BH39" s="16"/>
    </row>
    <row r="40" spans="1:78" ht="29.1" customHeight="1" x14ac:dyDescent="0.2">
      <c r="A40" s="72"/>
      <c r="B40" s="72"/>
      <c r="C40" s="72"/>
      <c r="D40" s="86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8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16"/>
      <c r="BB40" s="16"/>
      <c r="BC40" s="16"/>
      <c r="BD40" s="16"/>
      <c r="BE40" s="16"/>
      <c r="BF40" s="16"/>
      <c r="BG40" s="16"/>
      <c r="BH40" s="16"/>
    </row>
    <row r="41" spans="1:78" ht="15.75" x14ac:dyDescent="0.2">
      <c r="A41" s="72">
        <v>1</v>
      </c>
      <c r="B41" s="72"/>
      <c r="C41" s="72"/>
      <c r="D41" s="113">
        <v>2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5"/>
      <c r="AC41" s="72">
        <v>3</v>
      </c>
      <c r="AD41" s="72"/>
      <c r="AE41" s="72"/>
      <c r="AF41" s="72"/>
      <c r="AG41" s="72"/>
      <c r="AH41" s="72"/>
      <c r="AI41" s="72"/>
      <c r="AJ41" s="72"/>
      <c r="AK41" s="72">
        <v>4</v>
      </c>
      <c r="AL41" s="72"/>
      <c r="AM41" s="72"/>
      <c r="AN41" s="72"/>
      <c r="AO41" s="72"/>
      <c r="AP41" s="72"/>
      <c r="AQ41" s="72"/>
      <c r="AR41" s="72"/>
      <c r="AS41" s="72">
        <v>5</v>
      </c>
      <c r="AT41" s="72"/>
      <c r="AU41" s="72"/>
      <c r="AV41" s="72"/>
      <c r="AW41" s="72"/>
      <c r="AX41" s="72"/>
      <c r="AY41" s="72"/>
      <c r="AZ41" s="72"/>
      <c r="BA41" s="16"/>
      <c r="BB41" s="16"/>
      <c r="BC41" s="16"/>
      <c r="BD41" s="16"/>
      <c r="BE41" s="16"/>
      <c r="BF41" s="16"/>
      <c r="BG41" s="16"/>
      <c r="BH41" s="16"/>
    </row>
    <row r="42" spans="1:78" ht="26.25" customHeight="1" x14ac:dyDescent="0.2">
      <c r="A42" s="52">
        <v>1</v>
      </c>
      <c r="B42" s="52"/>
      <c r="C42" s="52"/>
      <c r="D42" s="53" t="s">
        <v>93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5"/>
      <c r="AC42" s="51">
        <v>0</v>
      </c>
      <c r="AD42" s="51"/>
      <c r="AE42" s="51"/>
      <c r="AF42" s="51"/>
      <c r="AG42" s="51"/>
      <c r="AH42" s="51"/>
      <c r="AI42" s="51"/>
      <c r="AJ42" s="51"/>
      <c r="AK42" s="51">
        <v>1500000</v>
      </c>
      <c r="AL42" s="51"/>
      <c r="AM42" s="51"/>
      <c r="AN42" s="51"/>
      <c r="AO42" s="51"/>
      <c r="AP42" s="51"/>
      <c r="AQ42" s="51"/>
      <c r="AR42" s="51"/>
      <c r="AS42" s="51">
        <f>AC42+AK42</f>
        <v>1500000</v>
      </c>
      <c r="AT42" s="51"/>
      <c r="AU42" s="51"/>
      <c r="AV42" s="51"/>
      <c r="AW42" s="51"/>
      <c r="AX42" s="51"/>
      <c r="AY42" s="51"/>
      <c r="AZ42" s="51"/>
      <c r="BA42" s="17"/>
      <c r="BB42" s="17"/>
      <c r="BC42" s="17"/>
      <c r="BD42" s="17"/>
      <c r="BE42" s="17"/>
      <c r="BF42" s="17"/>
      <c r="BG42" s="17"/>
      <c r="BH42" s="17"/>
      <c r="BZ42" s="1" t="s">
        <v>13</v>
      </c>
    </row>
    <row r="43" spans="1:78" s="4" customFormat="1" x14ac:dyDescent="0.2">
      <c r="A43" s="60"/>
      <c r="B43" s="60"/>
      <c r="C43" s="60"/>
      <c r="D43" s="48" t="s">
        <v>61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7"/>
      <c r="AC43" s="125">
        <f>AC42</f>
        <v>0</v>
      </c>
      <c r="AD43" s="125"/>
      <c r="AE43" s="125"/>
      <c r="AF43" s="125"/>
      <c r="AG43" s="125"/>
      <c r="AH43" s="125"/>
      <c r="AI43" s="125"/>
      <c r="AJ43" s="125"/>
      <c r="AK43" s="125">
        <f>AK42</f>
        <v>1500000</v>
      </c>
      <c r="AL43" s="125"/>
      <c r="AM43" s="125"/>
      <c r="AN43" s="125"/>
      <c r="AO43" s="125"/>
      <c r="AP43" s="125"/>
      <c r="AQ43" s="125"/>
      <c r="AR43" s="125"/>
      <c r="AS43" s="125">
        <f>AC43+AK43</f>
        <v>1500000</v>
      </c>
      <c r="AT43" s="125"/>
      <c r="AU43" s="125"/>
      <c r="AV43" s="125"/>
      <c r="AW43" s="125"/>
      <c r="AX43" s="125"/>
      <c r="AY43" s="125"/>
      <c r="AZ43" s="125"/>
      <c r="BA43" s="32"/>
      <c r="BB43" s="32"/>
      <c r="BC43" s="32"/>
      <c r="BD43" s="32"/>
      <c r="BE43" s="32"/>
      <c r="BF43" s="32"/>
      <c r="BG43" s="32"/>
      <c r="BH43" s="32"/>
    </row>
    <row r="44" spans="1:78" ht="15.75" customHeight="1" x14ac:dyDescent="0.2">
      <c r="A44" s="79" t="s">
        <v>40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</row>
    <row r="45" spans="1:78" ht="15" customHeight="1" x14ac:dyDescent="0.2">
      <c r="A45" s="73" t="s">
        <v>74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78" ht="15.95" customHeight="1" x14ac:dyDescent="0.2">
      <c r="A46" s="72" t="s">
        <v>27</v>
      </c>
      <c r="B46" s="72"/>
      <c r="C46" s="72"/>
      <c r="D46" s="83" t="s">
        <v>33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5"/>
      <c r="AB46" s="72" t="s">
        <v>28</v>
      </c>
      <c r="AC46" s="72"/>
      <c r="AD46" s="72"/>
      <c r="AE46" s="72"/>
      <c r="AF46" s="72"/>
      <c r="AG46" s="72"/>
      <c r="AH46" s="72"/>
      <c r="AI46" s="72"/>
      <c r="AJ46" s="72" t="s">
        <v>29</v>
      </c>
      <c r="AK46" s="72"/>
      <c r="AL46" s="72"/>
      <c r="AM46" s="72"/>
      <c r="AN46" s="72"/>
      <c r="AO46" s="72"/>
      <c r="AP46" s="72"/>
      <c r="AQ46" s="72"/>
      <c r="AR46" s="72" t="s">
        <v>26</v>
      </c>
      <c r="AS46" s="72"/>
      <c r="AT46" s="72"/>
      <c r="AU46" s="72"/>
      <c r="AV46" s="72"/>
      <c r="AW46" s="72"/>
      <c r="AX46" s="72"/>
      <c r="AY46" s="72"/>
    </row>
    <row r="47" spans="1:78" ht="29.1" customHeight="1" x14ac:dyDescent="0.2">
      <c r="A47" s="72"/>
      <c r="B47" s="72"/>
      <c r="C47" s="72"/>
      <c r="D47" s="86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8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</row>
    <row r="48" spans="1:78" ht="15.75" customHeight="1" x14ac:dyDescent="0.2">
      <c r="A48" s="72">
        <v>1</v>
      </c>
      <c r="B48" s="72"/>
      <c r="C48" s="72"/>
      <c r="D48" s="113">
        <v>2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5"/>
      <c r="AB48" s="72">
        <v>3</v>
      </c>
      <c r="AC48" s="72"/>
      <c r="AD48" s="72"/>
      <c r="AE48" s="72"/>
      <c r="AF48" s="72"/>
      <c r="AG48" s="72"/>
      <c r="AH48" s="72"/>
      <c r="AI48" s="72"/>
      <c r="AJ48" s="72">
        <v>4</v>
      </c>
      <c r="AK48" s="72"/>
      <c r="AL48" s="72"/>
      <c r="AM48" s="72"/>
      <c r="AN48" s="72"/>
      <c r="AO48" s="72"/>
      <c r="AP48" s="72"/>
      <c r="AQ48" s="72"/>
      <c r="AR48" s="72">
        <v>5</v>
      </c>
      <c r="AS48" s="72"/>
      <c r="AT48" s="72"/>
      <c r="AU48" s="72"/>
      <c r="AV48" s="72"/>
      <c r="AW48" s="72"/>
      <c r="AX48" s="72"/>
      <c r="AY48" s="72"/>
    </row>
    <row r="49" spans="1:78" ht="12.75" hidden="1" customHeight="1" x14ac:dyDescent="0.2">
      <c r="A49" s="52" t="s">
        <v>6</v>
      </c>
      <c r="B49" s="52"/>
      <c r="C49" s="52"/>
      <c r="D49" s="76" t="s">
        <v>7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8"/>
      <c r="AB49" s="120" t="s">
        <v>8</v>
      </c>
      <c r="AC49" s="120"/>
      <c r="AD49" s="120"/>
      <c r="AE49" s="120"/>
      <c r="AF49" s="120"/>
      <c r="AG49" s="120"/>
      <c r="AH49" s="120"/>
      <c r="AI49" s="120"/>
      <c r="AJ49" s="120" t="s">
        <v>9</v>
      </c>
      <c r="AK49" s="120"/>
      <c r="AL49" s="120"/>
      <c r="AM49" s="120"/>
      <c r="AN49" s="120"/>
      <c r="AO49" s="120"/>
      <c r="AP49" s="120"/>
      <c r="AQ49" s="120"/>
      <c r="AR49" s="120" t="s">
        <v>10</v>
      </c>
      <c r="AS49" s="120"/>
      <c r="AT49" s="120"/>
      <c r="AU49" s="120"/>
      <c r="AV49" s="120"/>
      <c r="AW49" s="120"/>
      <c r="AX49" s="120"/>
      <c r="AY49" s="120"/>
      <c r="BZ49" s="1" t="s">
        <v>14</v>
      </c>
    </row>
    <row r="50" spans="1:78" s="4" customFormat="1" ht="24.95" customHeight="1" x14ac:dyDescent="0.2">
      <c r="A50" s="60"/>
      <c r="B50" s="60"/>
      <c r="C50" s="60"/>
      <c r="D50" s="61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4"/>
      <c r="AB50" s="125"/>
      <c r="AC50" s="125"/>
      <c r="AD50" s="125"/>
      <c r="AE50" s="125"/>
      <c r="AF50" s="125"/>
      <c r="AG50" s="125"/>
      <c r="AH50" s="125"/>
      <c r="AI50" s="125"/>
      <c r="AJ50" s="125">
        <f t="shared" ref="AJ50" si="0">$I$23</f>
        <v>1500000</v>
      </c>
      <c r="AK50" s="125"/>
      <c r="AL50" s="125"/>
      <c r="AM50" s="125"/>
      <c r="AN50" s="125"/>
      <c r="AO50" s="125"/>
      <c r="AP50" s="125"/>
      <c r="AQ50" s="125"/>
      <c r="AR50" s="125">
        <f>AB50+AJ50</f>
        <v>1500000</v>
      </c>
      <c r="AS50" s="125"/>
      <c r="AT50" s="125"/>
      <c r="AU50" s="125"/>
      <c r="AV50" s="125"/>
      <c r="AW50" s="125"/>
      <c r="AX50" s="125"/>
      <c r="AY50" s="125"/>
      <c r="BZ50" s="4" t="s">
        <v>15</v>
      </c>
    </row>
    <row r="51" spans="1:78" hidden="1" x14ac:dyDescent="0.2"/>
    <row r="52" spans="1:78" ht="15.75" customHeight="1" x14ac:dyDescent="0.2">
      <c r="A52" s="74" t="s">
        <v>41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8" ht="30" customHeight="1" x14ac:dyDescent="0.2">
      <c r="A53" s="72" t="s">
        <v>27</v>
      </c>
      <c r="B53" s="72"/>
      <c r="C53" s="72"/>
      <c r="D53" s="72"/>
      <c r="E53" s="72"/>
      <c r="F53" s="72"/>
      <c r="G53" s="113" t="s">
        <v>42</v>
      </c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5"/>
      <c r="Z53" s="72" t="s">
        <v>2</v>
      </c>
      <c r="AA53" s="72"/>
      <c r="AB53" s="72"/>
      <c r="AC53" s="72"/>
      <c r="AD53" s="72"/>
      <c r="AE53" s="72" t="s">
        <v>1</v>
      </c>
      <c r="AF53" s="72"/>
      <c r="AG53" s="72"/>
      <c r="AH53" s="72"/>
      <c r="AI53" s="72"/>
      <c r="AJ53" s="72"/>
      <c r="AK53" s="72"/>
      <c r="AL53" s="72"/>
      <c r="AM53" s="72"/>
      <c r="AN53" s="72"/>
      <c r="AO53" s="113" t="s">
        <v>28</v>
      </c>
      <c r="AP53" s="114"/>
      <c r="AQ53" s="114"/>
      <c r="AR53" s="114"/>
      <c r="AS53" s="114"/>
      <c r="AT53" s="114"/>
      <c r="AU53" s="114"/>
      <c r="AV53" s="115"/>
      <c r="AW53" s="113" t="s">
        <v>29</v>
      </c>
      <c r="AX53" s="114"/>
      <c r="AY53" s="114"/>
      <c r="AZ53" s="114"/>
      <c r="BA53" s="114"/>
      <c r="BB53" s="114"/>
      <c r="BC53" s="114"/>
      <c r="BD53" s="115"/>
      <c r="BE53" s="113" t="s">
        <v>26</v>
      </c>
      <c r="BF53" s="114"/>
      <c r="BG53" s="114"/>
      <c r="BH53" s="114"/>
      <c r="BI53" s="114"/>
      <c r="BJ53" s="114"/>
      <c r="BK53" s="114"/>
      <c r="BL53" s="115"/>
    </row>
    <row r="54" spans="1:78" ht="15.75" customHeight="1" x14ac:dyDescent="0.2">
      <c r="A54" s="72">
        <v>1</v>
      </c>
      <c r="B54" s="72"/>
      <c r="C54" s="72"/>
      <c r="D54" s="72"/>
      <c r="E54" s="72"/>
      <c r="F54" s="72"/>
      <c r="G54" s="113">
        <v>2</v>
      </c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5"/>
      <c r="Z54" s="72">
        <v>3</v>
      </c>
      <c r="AA54" s="72"/>
      <c r="AB54" s="72"/>
      <c r="AC54" s="72"/>
      <c r="AD54" s="72"/>
      <c r="AE54" s="72">
        <v>4</v>
      </c>
      <c r="AF54" s="72"/>
      <c r="AG54" s="72"/>
      <c r="AH54" s="72"/>
      <c r="AI54" s="72"/>
      <c r="AJ54" s="72"/>
      <c r="AK54" s="72"/>
      <c r="AL54" s="72"/>
      <c r="AM54" s="72"/>
      <c r="AN54" s="72"/>
      <c r="AO54" s="72">
        <v>5</v>
      </c>
      <c r="AP54" s="72"/>
      <c r="AQ54" s="72"/>
      <c r="AR54" s="72"/>
      <c r="AS54" s="72"/>
      <c r="AT54" s="72"/>
      <c r="AU54" s="72"/>
      <c r="AV54" s="72"/>
      <c r="AW54" s="72">
        <v>6</v>
      </c>
      <c r="AX54" s="72"/>
      <c r="AY54" s="72"/>
      <c r="AZ54" s="72"/>
      <c r="BA54" s="72"/>
      <c r="BB54" s="72"/>
      <c r="BC54" s="72"/>
      <c r="BD54" s="72"/>
      <c r="BE54" s="72">
        <v>7</v>
      </c>
      <c r="BF54" s="72"/>
      <c r="BG54" s="72"/>
      <c r="BH54" s="72"/>
      <c r="BI54" s="72"/>
      <c r="BJ54" s="72"/>
      <c r="BK54" s="72"/>
      <c r="BL54" s="72"/>
    </row>
    <row r="55" spans="1:78" ht="12.75" hidden="1" customHeight="1" x14ac:dyDescent="0.2">
      <c r="A55" s="52" t="s">
        <v>32</v>
      </c>
      <c r="B55" s="52"/>
      <c r="C55" s="52"/>
      <c r="D55" s="52"/>
      <c r="E55" s="52"/>
      <c r="F55" s="52"/>
      <c r="G55" s="76" t="s">
        <v>7</v>
      </c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8"/>
      <c r="Z55" s="52" t="s">
        <v>18</v>
      </c>
      <c r="AA55" s="52"/>
      <c r="AB55" s="52"/>
      <c r="AC55" s="52"/>
      <c r="AD55" s="52"/>
      <c r="AE55" s="117" t="s">
        <v>31</v>
      </c>
      <c r="AF55" s="117"/>
      <c r="AG55" s="117"/>
      <c r="AH55" s="117"/>
      <c r="AI55" s="117"/>
      <c r="AJ55" s="117"/>
      <c r="AK55" s="117"/>
      <c r="AL55" s="117"/>
      <c r="AM55" s="117"/>
      <c r="AN55" s="76"/>
      <c r="AO55" s="120" t="s">
        <v>8</v>
      </c>
      <c r="AP55" s="120"/>
      <c r="AQ55" s="120"/>
      <c r="AR55" s="120"/>
      <c r="AS55" s="120"/>
      <c r="AT55" s="120"/>
      <c r="AU55" s="120"/>
      <c r="AV55" s="120"/>
      <c r="AW55" s="120" t="s">
        <v>30</v>
      </c>
      <c r="AX55" s="120"/>
      <c r="AY55" s="120"/>
      <c r="AZ55" s="120"/>
      <c r="BA55" s="120"/>
      <c r="BB55" s="120"/>
      <c r="BC55" s="120"/>
      <c r="BD55" s="120"/>
      <c r="BE55" s="120" t="s">
        <v>63</v>
      </c>
      <c r="BF55" s="120"/>
      <c r="BG55" s="120"/>
      <c r="BH55" s="120"/>
      <c r="BI55" s="120"/>
      <c r="BJ55" s="120"/>
      <c r="BK55" s="120"/>
      <c r="BL55" s="120"/>
      <c r="BZ55" s="1" t="s">
        <v>16</v>
      </c>
    </row>
    <row r="56" spans="1:78" s="4" customFormat="1" ht="12.75" customHeight="1" x14ac:dyDescent="0.2">
      <c r="A56" s="60">
        <v>0</v>
      </c>
      <c r="B56" s="60"/>
      <c r="C56" s="60"/>
      <c r="D56" s="60"/>
      <c r="E56" s="60"/>
      <c r="F56" s="60"/>
      <c r="G56" s="45" t="s">
        <v>62</v>
      </c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7"/>
      <c r="BZ56" s="4" t="s">
        <v>17</v>
      </c>
    </row>
    <row r="57" spans="1:78" ht="25.5" customHeight="1" x14ac:dyDescent="0.2">
      <c r="A57" s="52">
        <v>0</v>
      </c>
      <c r="B57" s="52"/>
      <c r="C57" s="52"/>
      <c r="D57" s="52"/>
      <c r="E57" s="52"/>
      <c r="F57" s="52"/>
      <c r="G57" s="61" t="s">
        <v>92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3"/>
      <c r="Z57" s="56" t="s">
        <v>66</v>
      </c>
      <c r="AA57" s="56"/>
      <c r="AB57" s="56"/>
      <c r="AC57" s="56"/>
      <c r="AD57" s="56"/>
      <c r="AE57" s="56" t="s">
        <v>64</v>
      </c>
      <c r="AF57" s="56"/>
      <c r="AG57" s="56"/>
      <c r="AH57" s="56"/>
      <c r="AI57" s="56"/>
      <c r="AJ57" s="56"/>
      <c r="AK57" s="56"/>
      <c r="AL57" s="56"/>
      <c r="AM57" s="56"/>
      <c r="AN57" s="64"/>
      <c r="AO57" s="51">
        <v>0</v>
      </c>
      <c r="AP57" s="51"/>
      <c r="AQ57" s="51"/>
      <c r="AR57" s="51"/>
      <c r="AS57" s="51"/>
      <c r="AT57" s="51"/>
      <c r="AU57" s="51"/>
      <c r="AV57" s="51"/>
      <c r="AW57" s="51">
        <v>1</v>
      </c>
      <c r="AX57" s="51"/>
      <c r="AY57" s="51"/>
      <c r="AZ57" s="51"/>
      <c r="BA57" s="51"/>
      <c r="BB57" s="51"/>
      <c r="BC57" s="51"/>
      <c r="BD57" s="51"/>
      <c r="BE57" s="51">
        <f>AO57+AW57</f>
        <v>1</v>
      </c>
      <c r="BF57" s="51"/>
      <c r="BG57" s="51"/>
      <c r="BH57" s="51"/>
      <c r="BI57" s="51"/>
      <c r="BJ57" s="51"/>
      <c r="BK57" s="51"/>
      <c r="BL57" s="51"/>
    </row>
    <row r="58" spans="1:78" s="4" customFormat="1" ht="12.75" customHeight="1" x14ac:dyDescent="0.2">
      <c r="A58" s="60">
        <v>0</v>
      </c>
      <c r="B58" s="60"/>
      <c r="C58" s="60"/>
      <c r="D58" s="60"/>
      <c r="E58" s="60"/>
      <c r="F58" s="60"/>
      <c r="G58" s="48" t="s">
        <v>65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50"/>
    </row>
    <row r="59" spans="1:78" ht="12.75" customHeight="1" x14ac:dyDescent="0.2">
      <c r="A59" s="52">
        <v>0</v>
      </c>
      <c r="B59" s="52"/>
      <c r="C59" s="52"/>
      <c r="D59" s="52"/>
      <c r="E59" s="52"/>
      <c r="F59" s="52"/>
      <c r="G59" s="53" t="s">
        <v>77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5"/>
      <c r="Z59" s="56" t="s">
        <v>66</v>
      </c>
      <c r="AA59" s="56"/>
      <c r="AB59" s="56"/>
      <c r="AC59" s="56"/>
      <c r="AD59" s="56"/>
      <c r="AE59" s="57" t="s">
        <v>67</v>
      </c>
      <c r="AF59" s="58"/>
      <c r="AG59" s="58"/>
      <c r="AH59" s="58"/>
      <c r="AI59" s="58"/>
      <c r="AJ59" s="58"/>
      <c r="AK59" s="58"/>
      <c r="AL59" s="58"/>
      <c r="AM59" s="58"/>
      <c r="AN59" s="59"/>
      <c r="AO59" s="51">
        <v>0</v>
      </c>
      <c r="AP59" s="51"/>
      <c r="AQ59" s="51"/>
      <c r="AR59" s="51"/>
      <c r="AS59" s="51"/>
      <c r="AT59" s="51"/>
      <c r="AU59" s="51"/>
      <c r="AV59" s="51"/>
      <c r="AW59" s="51">
        <v>1</v>
      </c>
      <c r="AX59" s="51"/>
      <c r="AY59" s="51"/>
      <c r="AZ59" s="51"/>
      <c r="BA59" s="51"/>
      <c r="BB59" s="51"/>
      <c r="BC59" s="51"/>
      <c r="BD59" s="51"/>
      <c r="BE59" s="51">
        <f>AO59+AW59</f>
        <v>1</v>
      </c>
      <c r="BF59" s="51"/>
      <c r="BG59" s="51"/>
      <c r="BH59" s="51"/>
      <c r="BI59" s="51"/>
      <c r="BJ59" s="51"/>
      <c r="BK59" s="51"/>
      <c r="BL59" s="51"/>
    </row>
    <row r="60" spans="1:78" s="4" customFormat="1" ht="12.75" customHeight="1" x14ac:dyDescent="0.2">
      <c r="A60" s="60">
        <v>0</v>
      </c>
      <c r="B60" s="60"/>
      <c r="C60" s="60"/>
      <c r="D60" s="60"/>
      <c r="E60" s="60"/>
      <c r="F60" s="60"/>
      <c r="G60" s="48" t="s">
        <v>68</v>
      </c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50"/>
    </row>
    <row r="61" spans="1:78" ht="18.75" customHeight="1" x14ac:dyDescent="0.2">
      <c r="A61" s="52">
        <v>0</v>
      </c>
      <c r="B61" s="52"/>
      <c r="C61" s="52"/>
      <c r="D61" s="52"/>
      <c r="E61" s="52"/>
      <c r="F61" s="52"/>
      <c r="G61" s="53" t="s">
        <v>94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5"/>
      <c r="Z61" s="56" t="s">
        <v>69</v>
      </c>
      <c r="AA61" s="56"/>
      <c r="AB61" s="56"/>
      <c r="AC61" s="56"/>
      <c r="AD61" s="56"/>
      <c r="AE61" s="57" t="s">
        <v>70</v>
      </c>
      <c r="AF61" s="58"/>
      <c r="AG61" s="58"/>
      <c r="AH61" s="58"/>
      <c r="AI61" s="58"/>
      <c r="AJ61" s="58"/>
      <c r="AK61" s="58"/>
      <c r="AL61" s="58"/>
      <c r="AM61" s="58"/>
      <c r="AN61" s="59"/>
      <c r="AO61" s="51">
        <v>0</v>
      </c>
      <c r="AP61" s="51"/>
      <c r="AQ61" s="51"/>
      <c r="AR61" s="51"/>
      <c r="AS61" s="51"/>
      <c r="AT61" s="51"/>
      <c r="AU61" s="51"/>
      <c r="AV61" s="51"/>
      <c r="AW61" s="51">
        <f>AK42/1/1000</f>
        <v>1500</v>
      </c>
      <c r="AX61" s="51"/>
      <c r="AY61" s="51"/>
      <c r="AZ61" s="51"/>
      <c r="BA61" s="51"/>
      <c r="BB61" s="51"/>
      <c r="BC61" s="51"/>
      <c r="BD61" s="51"/>
      <c r="BE61" s="51">
        <f>AO61+AW61</f>
        <v>1500</v>
      </c>
      <c r="BF61" s="51"/>
      <c r="BG61" s="51"/>
      <c r="BH61" s="51"/>
      <c r="BI61" s="51"/>
      <c r="BJ61" s="51"/>
      <c r="BK61" s="51"/>
      <c r="BL61" s="51"/>
    </row>
    <row r="62" spans="1:78" s="4" customFormat="1" ht="12.75" customHeight="1" x14ac:dyDescent="0.2">
      <c r="A62" s="60">
        <v>0</v>
      </c>
      <c r="B62" s="60"/>
      <c r="C62" s="60"/>
      <c r="D62" s="60"/>
      <c r="E62" s="60"/>
      <c r="F62" s="60"/>
      <c r="G62" s="48" t="s">
        <v>71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50"/>
    </row>
    <row r="63" spans="1:78" ht="12.75" customHeight="1" x14ac:dyDescent="0.2">
      <c r="A63" s="52">
        <v>0</v>
      </c>
      <c r="B63" s="52"/>
      <c r="C63" s="52"/>
      <c r="D63" s="52"/>
      <c r="E63" s="52"/>
      <c r="F63" s="52"/>
      <c r="G63" s="53" t="s">
        <v>72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56" t="s">
        <v>73</v>
      </c>
      <c r="AA63" s="56"/>
      <c r="AB63" s="56"/>
      <c r="AC63" s="56"/>
      <c r="AD63" s="56"/>
      <c r="AE63" s="57" t="s">
        <v>70</v>
      </c>
      <c r="AF63" s="58"/>
      <c r="AG63" s="58"/>
      <c r="AH63" s="58"/>
      <c r="AI63" s="58"/>
      <c r="AJ63" s="58"/>
      <c r="AK63" s="58"/>
      <c r="AL63" s="58"/>
      <c r="AM63" s="58"/>
      <c r="AN63" s="59"/>
      <c r="AO63" s="51">
        <v>0</v>
      </c>
      <c r="AP63" s="51"/>
      <c r="AQ63" s="51"/>
      <c r="AR63" s="51"/>
      <c r="AS63" s="51"/>
      <c r="AT63" s="51"/>
      <c r="AU63" s="51"/>
      <c r="AV63" s="51"/>
      <c r="AW63" s="51">
        <v>100</v>
      </c>
      <c r="AX63" s="51"/>
      <c r="AY63" s="51"/>
      <c r="AZ63" s="51"/>
      <c r="BA63" s="51"/>
      <c r="BB63" s="51"/>
      <c r="BC63" s="51"/>
      <c r="BD63" s="51"/>
      <c r="BE63" s="51">
        <f>AO63+AW63</f>
        <v>100</v>
      </c>
      <c r="BF63" s="51"/>
      <c r="BG63" s="51"/>
      <c r="BH63" s="51"/>
      <c r="BI63" s="51"/>
      <c r="BJ63" s="51"/>
      <c r="BK63" s="51"/>
      <c r="BL63" s="51"/>
    </row>
    <row r="64" spans="1:78" x14ac:dyDescent="0.2"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</row>
    <row r="66" spans="1:59" ht="16.5" customHeight="1" x14ac:dyDescent="0.2">
      <c r="A66" s="44" t="s">
        <v>87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34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5"/>
      <c r="AO66" s="118" t="s">
        <v>88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</row>
    <row r="67" spans="1:59" x14ac:dyDescent="0.2">
      <c r="W67" s="116" t="s">
        <v>5</v>
      </c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O67" s="116" t="s">
        <v>48</v>
      </c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</row>
    <row r="68" spans="1:59" ht="15.75" customHeight="1" x14ac:dyDescent="0.2">
      <c r="A68" s="121" t="s">
        <v>3</v>
      </c>
      <c r="B68" s="121"/>
      <c r="C68" s="121"/>
      <c r="D68" s="121"/>
      <c r="E68" s="121"/>
      <c r="F68" s="121"/>
    </row>
    <row r="69" spans="1:59" ht="10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</row>
    <row r="70" spans="1:59" ht="25.5" customHeight="1" x14ac:dyDescent="0.2">
      <c r="A70" s="44" t="s">
        <v>89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34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5"/>
      <c r="AO70" s="118" t="s">
        <v>90</v>
      </c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</row>
    <row r="71" spans="1:59" x14ac:dyDescent="0.2">
      <c r="W71" s="116" t="s">
        <v>5</v>
      </c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O71" s="116" t="s">
        <v>48</v>
      </c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</row>
    <row r="72" spans="1:59" x14ac:dyDescent="0.2">
      <c r="A72" s="128" t="s">
        <v>91</v>
      </c>
      <c r="B72" s="128"/>
      <c r="C72" s="128"/>
      <c r="D72" s="128"/>
      <c r="E72" s="128"/>
      <c r="F72" s="128"/>
      <c r="G72" s="128"/>
      <c r="H72" s="128"/>
    </row>
    <row r="73" spans="1:59" x14ac:dyDescent="0.2">
      <c r="A73" s="116" t="s">
        <v>43</v>
      </c>
      <c r="B73" s="116"/>
      <c r="C73" s="116"/>
      <c r="D73" s="116"/>
      <c r="E73" s="116"/>
      <c r="F73" s="116"/>
      <c r="G73" s="116"/>
      <c r="H73" s="116"/>
      <c r="I73" s="15"/>
      <c r="J73" s="15"/>
      <c r="K73" s="15"/>
      <c r="L73" s="15"/>
      <c r="M73" s="15"/>
      <c r="N73" s="15"/>
      <c r="O73" s="15"/>
      <c r="P73" s="15"/>
      <c r="Q73" s="15"/>
    </row>
    <row r="74" spans="1:59" x14ac:dyDescent="0.2">
      <c r="A74" s="20" t="s">
        <v>44</v>
      </c>
    </row>
  </sheetData>
  <mergeCells count="172">
    <mergeCell ref="A73:H73"/>
    <mergeCell ref="A72:H72"/>
    <mergeCell ref="W70:AM70"/>
    <mergeCell ref="AO70:BG70"/>
    <mergeCell ref="AO71:BG71"/>
    <mergeCell ref="A46:C47"/>
    <mergeCell ref="D48:AA48"/>
    <mergeCell ref="AB48:AI48"/>
    <mergeCell ref="W71:AM71"/>
    <mergeCell ref="A54:F54"/>
    <mergeCell ref="A55:F55"/>
    <mergeCell ref="Z55:AD55"/>
    <mergeCell ref="A52:BL52"/>
    <mergeCell ref="A53:F53"/>
    <mergeCell ref="AE53:AN53"/>
    <mergeCell ref="A48:C48"/>
    <mergeCell ref="AR48:AY48"/>
    <mergeCell ref="A49:C49"/>
    <mergeCell ref="D49:AA49"/>
    <mergeCell ref="AB49:AI49"/>
    <mergeCell ref="A45:AY45"/>
    <mergeCell ref="A34:F34"/>
    <mergeCell ref="A31:BL31"/>
    <mergeCell ref="A32:F32"/>
    <mergeCell ref="G32:BL32"/>
    <mergeCell ref="A33:F33"/>
    <mergeCell ref="AC42:AJ42"/>
    <mergeCell ref="AK39:AR40"/>
    <mergeCell ref="D42:AB42"/>
    <mergeCell ref="A43:C43"/>
    <mergeCell ref="D43:AB43"/>
    <mergeCell ref="AC43:AJ43"/>
    <mergeCell ref="AK43:AR43"/>
    <mergeCell ref="AS43:AZ43"/>
    <mergeCell ref="G33:BL33"/>
    <mergeCell ref="AC41:AJ41"/>
    <mergeCell ref="AC39:AJ40"/>
    <mergeCell ref="AK41:AR41"/>
    <mergeCell ref="AS41:AZ41"/>
    <mergeCell ref="AR49:AY49"/>
    <mergeCell ref="AJ48:AQ48"/>
    <mergeCell ref="AO53:AV53"/>
    <mergeCell ref="A68:F68"/>
    <mergeCell ref="A56:F56"/>
    <mergeCell ref="W66:AM66"/>
    <mergeCell ref="W67:AM67"/>
    <mergeCell ref="A50:C50"/>
    <mergeCell ref="D50:AA50"/>
    <mergeCell ref="AB50:AI50"/>
    <mergeCell ref="AJ50:AQ50"/>
    <mergeCell ref="AR50:AY50"/>
    <mergeCell ref="A58:F58"/>
    <mergeCell ref="AJ49:AQ49"/>
    <mergeCell ref="BE53:BL53"/>
    <mergeCell ref="AO67:BG67"/>
    <mergeCell ref="G54:Y54"/>
    <mergeCell ref="G55:Y55"/>
    <mergeCell ref="AO54:AV54"/>
    <mergeCell ref="Z54:AD54"/>
    <mergeCell ref="AE54:AN54"/>
    <mergeCell ref="AE55:AN55"/>
    <mergeCell ref="Z53:AD53"/>
    <mergeCell ref="G53:Y53"/>
    <mergeCell ref="AW53:BD53"/>
    <mergeCell ref="AO66:BG66"/>
    <mergeCell ref="AW54:BD54"/>
    <mergeCell ref="BE54:BL54"/>
    <mergeCell ref="AO55:AV55"/>
    <mergeCell ref="AW55:BD55"/>
    <mergeCell ref="BE55:BL55"/>
    <mergeCell ref="BE57:BL57"/>
    <mergeCell ref="AO1:BL1"/>
    <mergeCell ref="A44:BL44"/>
    <mergeCell ref="A42:C42"/>
    <mergeCell ref="U22:AD22"/>
    <mergeCell ref="AE22:AR22"/>
    <mergeCell ref="AK42:AR42"/>
    <mergeCell ref="AS42:AZ42"/>
    <mergeCell ref="G28:BL28"/>
    <mergeCell ref="AO2:BL2"/>
    <mergeCell ref="AO6:BF6"/>
    <mergeCell ref="AO4:BL4"/>
    <mergeCell ref="AO5:BL5"/>
    <mergeCell ref="AO3:BL3"/>
    <mergeCell ref="A29:F29"/>
    <mergeCell ref="G29:BL29"/>
    <mergeCell ref="A22:T22"/>
    <mergeCell ref="AS22:BC22"/>
    <mergeCell ref="BD22:BL22"/>
    <mergeCell ref="T23:W23"/>
    <mergeCell ref="AS39:AZ40"/>
    <mergeCell ref="D39:AB40"/>
    <mergeCell ref="D41:AB41"/>
    <mergeCell ref="D46:AA47"/>
    <mergeCell ref="AB46:AI47"/>
    <mergeCell ref="AJ46:AQ47"/>
    <mergeCell ref="AR46:AY47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35:F35"/>
    <mergeCell ref="A41:C41"/>
    <mergeCell ref="G35:BL35"/>
    <mergeCell ref="A39:C40"/>
    <mergeCell ref="A38:AZ38"/>
    <mergeCell ref="A37:AZ37"/>
    <mergeCell ref="I23:S23"/>
    <mergeCell ref="G34:BL34"/>
    <mergeCell ref="A25:BL25"/>
    <mergeCell ref="A26:BL26"/>
    <mergeCell ref="A27:BL27"/>
    <mergeCell ref="A23:H23"/>
    <mergeCell ref="A28:F28"/>
    <mergeCell ref="A30:BL30"/>
    <mergeCell ref="AE57:AN57"/>
    <mergeCell ref="AO57:AV57"/>
    <mergeCell ref="AW57:BD57"/>
    <mergeCell ref="BE59:BL59"/>
    <mergeCell ref="A60:F60"/>
    <mergeCell ref="A59:F59"/>
    <mergeCell ref="G59:Y59"/>
    <mergeCell ref="Z59:AD59"/>
    <mergeCell ref="AE59:AN59"/>
    <mergeCell ref="AO59:AV59"/>
    <mergeCell ref="AW59:BD59"/>
    <mergeCell ref="A66:U66"/>
    <mergeCell ref="A70:U70"/>
    <mergeCell ref="G56:BL56"/>
    <mergeCell ref="G58:BL58"/>
    <mergeCell ref="G60:BL60"/>
    <mergeCell ref="G62:BL62"/>
    <mergeCell ref="BE63:BL6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A61:F61"/>
    <mergeCell ref="G61:Y61"/>
    <mergeCell ref="Z61:AD61"/>
    <mergeCell ref="AE61:AN61"/>
    <mergeCell ref="AO61:AV61"/>
    <mergeCell ref="AW61:BD61"/>
    <mergeCell ref="A57:F57"/>
    <mergeCell ref="G57:Y57"/>
    <mergeCell ref="Z57:AD57"/>
  </mergeCells>
  <phoneticPr fontId="0" type="noConversion"/>
  <conditionalFormatting sqref="G56:G63">
    <cfRule type="cellIs" dxfId="3" priority="1" stopIfTrue="1" operator="equal">
      <formula>$G55</formula>
    </cfRule>
  </conditionalFormatting>
  <conditionalFormatting sqref="D43:I43">
    <cfRule type="cellIs" dxfId="2" priority="2" stopIfTrue="1" operator="equal">
      <formula>$D42</formula>
    </cfRule>
  </conditionalFormatting>
  <conditionalFormatting sqref="A56:F63">
    <cfRule type="cellIs" dxfId="1" priority="3" stopIfTrue="1" operator="equal">
      <formula>0</formula>
    </cfRule>
  </conditionalFormatting>
  <conditionalFormatting sqref="D42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7330</vt:lpstr>
      <vt:lpstr>'паспорт 7330'!Область_печати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T.EKONOMIST</cp:lastModifiedBy>
  <cp:lastPrinted>2025-03-31T12:31:11Z</cp:lastPrinted>
  <dcterms:created xsi:type="dcterms:W3CDTF">2016-08-15T09:54:21Z</dcterms:created>
  <dcterms:modified xsi:type="dcterms:W3CDTF">2025-03-31T14:10:22Z</dcterms:modified>
</cp:coreProperties>
</file>